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J:\Bahnson Lab\Users\Musetti, Bruno\Publications\Articulo cannabinoids athero ultima version\RE-SUBMISSION\final response\Raw data\to send 09 25 24\"/>
    </mc:Choice>
  </mc:AlternateContent>
  <xr:revisionPtr revIDLastSave="0" documentId="8_{FC19E756-ED54-4985-8E49-6E2069BD20CA}" xr6:coauthVersionLast="47" xr6:coauthVersionMax="47" xr10:uidLastSave="{00000000-0000-0000-0000-000000000000}"/>
  <bookViews>
    <workbookView xWindow="-120" yWindow="-120" windowWidth="29040" windowHeight="15840" xr2:uid="{40136F14-522C-41F6-A88C-A86564B96EBC}"/>
  </bookViews>
  <sheets>
    <sheet name="A" sheetId="1" r:id="rId1"/>
    <sheet name="B" sheetId="2" r:id="rId2"/>
    <sheet name="C" sheetId="3" r:id="rId3"/>
    <sheet name="D" sheetId="4" r:id="rId4"/>
    <sheet name="E" sheetId="7" r:id="rId5"/>
    <sheet name="F" sheetId="8" r:id="rId6"/>
    <sheet name="G" sheetId="5" r:id="rId7"/>
    <sheet name="H" sheetId="6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3" i="4" l="1"/>
  <c r="K13" i="4"/>
  <c r="J13" i="4"/>
  <c r="L12" i="4"/>
  <c r="K12" i="4"/>
  <c r="J12" i="4"/>
  <c r="L11" i="4"/>
  <c r="K11" i="4"/>
  <c r="J11" i="4"/>
  <c r="L10" i="4"/>
  <c r="K10" i="4"/>
  <c r="J10" i="4"/>
  <c r="L9" i="4"/>
  <c r="K9" i="4"/>
  <c r="J9" i="4"/>
  <c r="L8" i="4"/>
  <c r="K8" i="4"/>
  <c r="J8" i="4"/>
  <c r="L7" i="4"/>
  <c r="K7" i="4"/>
  <c r="J7" i="4"/>
  <c r="L6" i="4"/>
  <c r="K6" i="4"/>
  <c r="J6" i="4"/>
  <c r="L5" i="4"/>
  <c r="K5" i="4"/>
  <c r="J5" i="4"/>
  <c r="L4" i="4"/>
  <c r="K4" i="4"/>
  <c r="J4" i="4"/>
</calcChain>
</file>

<file path=xl/sharedStrings.xml><?xml version="1.0" encoding="utf-8"?>
<sst xmlns="http://schemas.openxmlformats.org/spreadsheetml/2006/main" count="116" uniqueCount="23">
  <si>
    <t>E1 (µg/mL)</t>
  </si>
  <si>
    <t xml:space="preserve">DiI-oxLDL (µg/mL) </t>
  </si>
  <si>
    <t>protein concentration (mg/mL)</t>
  </si>
  <si>
    <t>µg DiI-oxLDL/mg protein</t>
  </si>
  <si>
    <t>n=1</t>
  </si>
  <si>
    <t>n=2</t>
  </si>
  <si>
    <t>n=3</t>
  </si>
  <si>
    <t>PANEL A</t>
  </si>
  <si>
    <t>PANEL B</t>
  </si>
  <si>
    <t>PANEL C</t>
  </si>
  <si>
    <t>PANEL D</t>
  </si>
  <si>
    <t>PANEL E</t>
  </si>
  <si>
    <t>PANEL F</t>
  </si>
  <si>
    <t>PANEL G</t>
  </si>
  <si>
    <t>PANEL H</t>
  </si>
  <si>
    <t>E2 (µg/mL)</t>
  </si>
  <si>
    <t>E3 (µg/mL)</t>
  </si>
  <si>
    <t>THCA (µM)</t>
  </si>
  <si>
    <t>Control</t>
  </si>
  <si>
    <t>THC (µM)</t>
  </si>
  <si>
    <t>CBDA (µM)</t>
  </si>
  <si>
    <t>CBD (µM)</t>
  </si>
  <si>
    <t>AEA    (µM)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</si>
</sst>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0" xfId="0" applyFont="1"/>
    <xf numFmtId="0" fontId="2" fillId="0" borderId="4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6" xfId="0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2" fillId="0" borderId="0" xfId="0" applyFont="1"/>
    <xf numFmtId="1" fontId="0" fillId="0" borderId="0" xfId="0" applyNumberFormat="1"/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AD274-28F2-48D9-A026-3051A0F571E0}">
  <dimension ref="A1:L14"/>
  <sheetViews>
    <sheetView tabSelected="1" zoomScaleNormal="100" workbookViewId="0">
      <selection activeCell="F20" sqref="F20"/>
    </sheetView>
  </sheetViews>
  <sheetFormatPr defaultRowHeight="15" x14ac:dyDescent="0.25"/>
  <sheetData>
    <row r="1" spans="1:12" x14ac:dyDescent="0.25">
      <c r="A1" s="16" t="s">
        <v>7</v>
      </c>
    </row>
    <row r="2" spans="1:12" x14ac:dyDescent="0.25">
      <c r="A2" s="1" t="s">
        <v>0</v>
      </c>
      <c r="B2" s="2" t="s">
        <v>1</v>
      </c>
      <c r="C2" s="2"/>
      <c r="D2" s="2"/>
      <c r="E2" s="3"/>
      <c r="F2" s="2" t="s">
        <v>2</v>
      </c>
      <c r="G2" s="2"/>
      <c r="H2" s="2"/>
      <c r="I2" s="3"/>
      <c r="J2" s="2" t="s">
        <v>3</v>
      </c>
      <c r="K2" s="2"/>
      <c r="L2" s="4"/>
    </row>
    <row r="3" spans="1:12" x14ac:dyDescent="0.25">
      <c r="A3" s="5"/>
      <c r="B3" s="6" t="s">
        <v>4</v>
      </c>
      <c r="C3" s="6" t="s">
        <v>5</v>
      </c>
      <c r="D3" s="6" t="s">
        <v>6</v>
      </c>
      <c r="E3" s="6"/>
      <c r="F3" s="6" t="s">
        <v>4</v>
      </c>
      <c r="G3" s="6" t="s">
        <v>5</v>
      </c>
      <c r="H3" s="6" t="s">
        <v>6</v>
      </c>
      <c r="I3" s="6"/>
      <c r="J3" s="6" t="s">
        <v>4</v>
      </c>
      <c r="K3" s="6" t="s">
        <v>5</v>
      </c>
      <c r="L3" s="7" t="s">
        <v>6</v>
      </c>
    </row>
    <row r="4" spans="1:12" x14ac:dyDescent="0.25">
      <c r="A4" s="8">
        <v>0</v>
      </c>
      <c r="B4" s="9">
        <v>3.3904319885755085</v>
      </c>
      <c r="C4" s="9">
        <v>2.1686596351745586</v>
      </c>
      <c r="D4" s="9">
        <v>2.9050432459933857</v>
      </c>
      <c r="E4" s="9"/>
      <c r="F4" s="9">
        <v>0.408625789473684</v>
      </c>
      <c r="G4" s="9">
        <v>0.28949315789473684</v>
      </c>
      <c r="H4" s="9">
        <v>0.26046421052631602</v>
      </c>
      <c r="I4" s="9"/>
      <c r="J4" s="9">
        <v>8.2971561656508133</v>
      </c>
      <c r="K4" s="9">
        <v>7.4912293297208397</v>
      </c>
      <c r="L4" s="10">
        <v>11.153329818800094</v>
      </c>
    </row>
    <row r="5" spans="1:12" x14ac:dyDescent="0.25">
      <c r="A5" s="8">
        <v>0.1</v>
      </c>
      <c r="B5" s="9">
        <v>4.0333539975954311</v>
      </c>
      <c r="C5" s="9">
        <v>5.1914919597234759</v>
      </c>
      <c r="D5" s="9">
        <v>5.8257142857142856</v>
      </c>
      <c r="E5" s="9"/>
      <c r="F5" s="9">
        <v>0.54884577999051687</v>
      </c>
      <c r="G5" s="9">
        <v>0.64576730678046479</v>
      </c>
      <c r="H5" s="9">
        <v>0.61008033620689661</v>
      </c>
      <c r="I5" s="9"/>
      <c r="J5" s="9">
        <v>7.3487929481121652</v>
      </c>
      <c r="K5" s="9">
        <v>8.0392610545835161</v>
      </c>
      <c r="L5" s="10">
        <v>9.5490936848333536</v>
      </c>
    </row>
    <row r="6" spans="1:12" x14ac:dyDescent="0.25">
      <c r="A6" s="8">
        <v>0.5</v>
      </c>
      <c r="B6" s="9">
        <v>3.9986004658851813</v>
      </c>
      <c r="C6" s="9">
        <v>5.0853527953110911</v>
      </c>
      <c r="D6" s="9">
        <v>5.4692857142857143</v>
      </c>
      <c r="E6" s="9"/>
      <c r="F6" s="9">
        <v>0.54867863916548121</v>
      </c>
      <c r="G6" s="9">
        <v>0.61471586059743955</v>
      </c>
      <c r="H6" s="9">
        <v>0.55667658620689653</v>
      </c>
      <c r="I6" s="9"/>
      <c r="J6" s="9">
        <v>7.2876911555494424</v>
      </c>
      <c r="K6" s="9">
        <v>8.2726884423783371</v>
      </c>
      <c r="L6" s="10">
        <v>9.8248890824608512</v>
      </c>
    </row>
    <row r="7" spans="1:12" x14ac:dyDescent="0.25">
      <c r="A7" s="8">
        <v>1</v>
      </c>
      <c r="B7" s="9">
        <v>3.3645833333333326</v>
      </c>
      <c r="C7" s="9">
        <v>4.5875319356777879</v>
      </c>
      <c r="D7" s="9">
        <v>5.3064285714285715</v>
      </c>
      <c r="E7" s="9"/>
      <c r="F7" s="9">
        <v>0.5178251541014699</v>
      </c>
      <c r="G7" s="9">
        <v>0.5971986723565671</v>
      </c>
      <c r="H7" s="9">
        <v>0.5457963362068966</v>
      </c>
      <c r="I7" s="9"/>
      <c r="J7" s="9">
        <v>6.4975277981069821</v>
      </c>
      <c r="K7" s="9">
        <v>7.6817517319240256</v>
      </c>
      <c r="L7" s="10">
        <v>9.7223601908112638</v>
      </c>
    </row>
    <row r="8" spans="1:12" x14ac:dyDescent="0.25">
      <c r="A8" s="8">
        <v>2</v>
      </c>
      <c r="B8" s="9">
        <v>3.0461658400961822</v>
      </c>
      <c r="C8" s="9">
        <v>3.9356683949504059</v>
      </c>
      <c r="D8" s="9">
        <v>4.26</v>
      </c>
      <c r="E8" s="9"/>
      <c r="F8" s="9">
        <v>0.51851268373636783</v>
      </c>
      <c r="G8" s="9">
        <v>0.65087162162162171</v>
      </c>
      <c r="H8" s="9">
        <v>0.54475083620689646</v>
      </c>
      <c r="I8" s="9"/>
      <c r="J8" s="9">
        <v>5.874814513978162</v>
      </c>
      <c r="K8" s="9">
        <v>6.0467660045537688</v>
      </c>
      <c r="L8" s="10">
        <v>7.8200889596836731</v>
      </c>
    </row>
    <row r="9" spans="1:12" x14ac:dyDescent="0.25">
      <c r="A9" s="8">
        <v>2.5</v>
      </c>
      <c r="B9" s="9">
        <v>2.4667359060075946</v>
      </c>
      <c r="C9" s="9">
        <v>1.3665565992370083</v>
      </c>
      <c r="D9" s="9">
        <v>2.0026011193080642</v>
      </c>
      <c r="E9" s="9"/>
      <c r="F9" s="9">
        <v>0.42071473684209998</v>
      </c>
      <c r="G9" s="9">
        <v>0.31394473684210528</v>
      </c>
      <c r="H9" s="9">
        <v>0.29341157894736847</v>
      </c>
      <c r="I9" s="9"/>
      <c r="J9" s="9">
        <v>5.8632029971733424</v>
      </c>
      <c r="K9" s="9">
        <v>4.3528571715610624</v>
      </c>
      <c r="L9" s="10">
        <v>6.8252286651144276</v>
      </c>
    </row>
    <row r="10" spans="1:12" x14ac:dyDescent="0.25">
      <c r="A10" s="8">
        <v>5</v>
      </c>
      <c r="B10" s="9">
        <v>2.0895978708902665</v>
      </c>
      <c r="C10" s="9">
        <v>1.1056006155227134</v>
      </c>
      <c r="D10" s="9">
        <v>1.656633172220809</v>
      </c>
      <c r="E10" s="9"/>
      <c r="F10" s="9">
        <v>0.42151473684210528</v>
      </c>
      <c r="G10" s="9">
        <v>0.25427</v>
      </c>
      <c r="H10" s="9">
        <v>0.25661210526315792</v>
      </c>
      <c r="I10" s="9"/>
      <c r="J10" s="9">
        <v>4.9573542470782144</v>
      </c>
      <c r="K10" s="9">
        <v>4.3481362941861539</v>
      </c>
      <c r="L10" s="10">
        <v>6.4557873079366903</v>
      </c>
    </row>
    <row r="11" spans="1:12" x14ac:dyDescent="0.25">
      <c r="A11" s="8">
        <v>7.5</v>
      </c>
      <c r="B11" s="9">
        <v>1.4891629612800623</v>
      </c>
      <c r="C11" s="9">
        <v>0.84143878434264097</v>
      </c>
      <c r="D11" s="9">
        <v>1.2642393792928008</v>
      </c>
      <c r="E11" s="9"/>
      <c r="F11" s="9">
        <v>0.41957105263157896</v>
      </c>
      <c r="G11" s="9">
        <v>0.27109526315789473</v>
      </c>
      <c r="H11" s="9">
        <v>0.25272315789473687</v>
      </c>
      <c r="I11" s="9"/>
      <c r="J11" s="9">
        <v>3.5492509598551383</v>
      </c>
      <c r="K11" s="9">
        <v>3.1038490844178255</v>
      </c>
      <c r="L11" s="10">
        <v>5.0024674819051453</v>
      </c>
    </row>
    <row r="12" spans="1:12" x14ac:dyDescent="0.25">
      <c r="A12" s="11">
        <v>10</v>
      </c>
      <c r="B12" s="9">
        <v>1.0899548862419266</v>
      </c>
      <c r="C12" s="9">
        <v>0.6830699195332286</v>
      </c>
      <c r="D12" s="9">
        <v>0.97678071737471384</v>
      </c>
      <c r="E12" s="9"/>
      <c r="F12" s="9">
        <v>0.41269736842105265</v>
      </c>
      <c r="G12" s="9">
        <v>0.25793421052631582</v>
      </c>
      <c r="H12" s="9">
        <v>0.26296052631578948</v>
      </c>
      <c r="I12" s="9"/>
      <c r="J12" s="9">
        <v>2.6410512148696452</v>
      </c>
      <c r="K12" s="9">
        <v>2.6482331216918515</v>
      </c>
      <c r="L12" s="10">
        <v>3.7145526405042908</v>
      </c>
    </row>
    <row r="13" spans="1:12" x14ac:dyDescent="0.25">
      <c r="A13" s="8">
        <v>12.5</v>
      </c>
      <c r="B13" s="9">
        <v>1.0477621628639122</v>
      </c>
      <c r="C13" s="9">
        <v>0.60741191934087779</v>
      </c>
      <c r="D13" s="9">
        <v>0.8406830323073009</v>
      </c>
      <c r="E13" s="9"/>
      <c r="F13" s="9">
        <v>0.41392263157894738</v>
      </c>
      <c r="G13" s="9">
        <v>0.25743263157894736</v>
      </c>
      <c r="H13" s="9">
        <v>0.23585631578947369</v>
      </c>
      <c r="I13" s="9"/>
      <c r="J13" s="9">
        <v>2.5312995302216827</v>
      </c>
      <c r="K13" s="9">
        <v>2.3594985438145653</v>
      </c>
      <c r="L13" s="10">
        <v>3.5643863489231213</v>
      </c>
    </row>
    <row r="14" spans="1:12" x14ac:dyDescent="0.25">
      <c r="A14" s="12">
        <v>15</v>
      </c>
      <c r="B14" s="13">
        <v>0.49925675894972577</v>
      </c>
      <c r="C14" s="13">
        <v>0.51957169877857212</v>
      </c>
      <c r="D14" s="13">
        <v>0.67215085220045789</v>
      </c>
      <c r="E14" s="13"/>
      <c r="F14" s="13">
        <v>0.41031842105263161</v>
      </c>
      <c r="G14" s="13">
        <v>0.25172684210526303</v>
      </c>
      <c r="H14" s="13">
        <v>0.2232484210526316</v>
      </c>
      <c r="I14" s="13"/>
      <c r="J14" s="14">
        <v>1.2167544359059765</v>
      </c>
      <c r="K14" s="14">
        <v>2.0640297809850017</v>
      </c>
      <c r="L14" s="15">
        <v>3.0107753910698252</v>
      </c>
    </row>
  </sheetData>
  <mergeCells count="4">
    <mergeCell ref="A2:A3"/>
    <mergeCell ref="B2:D2"/>
    <mergeCell ref="F2:H2"/>
    <mergeCell ref="J2:L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FF99D-8A99-4EB1-AE16-8AE1AD91EA5C}">
  <dimension ref="A1:L17"/>
  <sheetViews>
    <sheetView workbookViewId="0">
      <selection activeCell="R8" sqref="R8"/>
    </sheetView>
  </sheetViews>
  <sheetFormatPr defaultRowHeight="15" x14ac:dyDescent="0.25"/>
  <sheetData>
    <row r="1" spans="1:12" x14ac:dyDescent="0.25">
      <c r="A1" s="16" t="s">
        <v>8</v>
      </c>
    </row>
    <row r="2" spans="1:12" x14ac:dyDescent="0.25">
      <c r="A2" s="1" t="s">
        <v>15</v>
      </c>
      <c r="B2" s="2" t="s">
        <v>1</v>
      </c>
      <c r="C2" s="2"/>
      <c r="D2" s="2"/>
      <c r="E2" s="3"/>
      <c r="F2" s="2" t="s">
        <v>2</v>
      </c>
      <c r="G2" s="2"/>
      <c r="H2" s="2"/>
      <c r="I2" s="3"/>
      <c r="J2" s="2" t="s">
        <v>3</v>
      </c>
      <c r="K2" s="2"/>
      <c r="L2" s="4"/>
    </row>
    <row r="3" spans="1:12" x14ac:dyDescent="0.25">
      <c r="A3" s="5"/>
      <c r="B3" s="6" t="s">
        <v>4</v>
      </c>
      <c r="C3" s="6" t="s">
        <v>5</v>
      </c>
      <c r="D3" s="6" t="s">
        <v>6</v>
      </c>
      <c r="E3" s="6"/>
      <c r="F3" s="6" t="s">
        <v>4</v>
      </c>
      <c r="G3" s="6" t="s">
        <v>5</v>
      </c>
      <c r="H3" s="6" t="s">
        <v>6</v>
      </c>
      <c r="I3" s="6"/>
      <c r="J3" s="6" t="s">
        <v>4</v>
      </c>
      <c r="K3" s="6" t="s">
        <v>5</v>
      </c>
      <c r="L3" s="7" t="s">
        <v>6</v>
      </c>
    </row>
    <row r="4" spans="1:12" x14ac:dyDescent="0.25">
      <c r="A4" s="8">
        <v>0</v>
      </c>
      <c r="B4" s="9">
        <v>3.1017299016584987</v>
      </c>
      <c r="C4" s="9">
        <v>1.3205227677435767</v>
      </c>
      <c r="D4" s="9">
        <v>3.3200139913508009</v>
      </c>
      <c r="E4" s="9"/>
      <c r="F4" s="9">
        <v>0.36673052631578951</v>
      </c>
      <c r="G4" s="9">
        <v>0.17085947368421101</v>
      </c>
      <c r="H4" s="9">
        <v>0.36656421052631599</v>
      </c>
      <c r="I4" s="9"/>
      <c r="J4" s="9">
        <v>8.457790336732474</v>
      </c>
      <c r="K4" s="9">
        <v>7.7287067510474561</v>
      </c>
      <c r="L4" s="10">
        <v>9.0571144045511058</v>
      </c>
    </row>
    <row r="5" spans="1:12" x14ac:dyDescent="0.25">
      <c r="A5" s="8">
        <v>0.1</v>
      </c>
      <c r="B5" s="9">
        <v>4.2672358731590014</v>
      </c>
      <c r="C5" s="9">
        <v>5.3915595882176142</v>
      </c>
      <c r="D5" s="9">
        <v>6.197857142857143</v>
      </c>
      <c r="E5" s="9"/>
      <c r="F5" s="9">
        <v>0.52162434803224278</v>
      </c>
      <c r="G5" s="9">
        <v>0.61650995732574687</v>
      </c>
      <c r="H5" s="9">
        <v>0.57519558620689659</v>
      </c>
      <c r="I5" s="9"/>
      <c r="J5" s="9">
        <v>8.1806685007258011</v>
      </c>
      <c r="K5" s="9">
        <v>8.7452919845848704</v>
      </c>
      <c r="L5" s="10">
        <v>10.775216798391403</v>
      </c>
    </row>
    <row r="6" spans="1:12" x14ac:dyDescent="0.25">
      <c r="A6" s="8">
        <v>0.5</v>
      </c>
      <c r="B6" s="9">
        <v>4.0549575443342345</v>
      </c>
      <c r="C6" s="9">
        <v>5.2469097535317113</v>
      </c>
      <c r="D6" s="9">
        <v>5.6778571428571425</v>
      </c>
      <c r="E6" s="9"/>
      <c r="F6" s="9">
        <v>0.4489524656235182</v>
      </c>
      <c r="G6" s="9">
        <v>0.61557942152679002</v>
      </c>
      <c r="H6" s="9">
        <v>0.60697158620689651</v>
      </c>
      <c r="I6" s="9"/>
      <c r="J6" s="9">
        <v>9.0320420419177161</v>
      </c>
      <c r="K6" s="9">
        <v>8.523530140949271</v>
      </c>
      <c r="L6" s="10">
        <v>9.3544035204998028</v>
      </c>
    </row>
    <row r="7" spans="1:12" x14ac:dyDescent="0.25">
      <c r="A7" s="8">
        <v>1</v>
      </c>
      <c r="B7" s="9">
        <v>4.0568361136158702</v>
      </c>
      <c r="C7" s="9">
        <v>4.8721351818455076</v>
      </c>
      <c r="D7" s="9">
        <v>5.2735714285714286</v>
      </c>
      <c r="E7" s="9"/>
      <c r="F7" s="9">
        <v>0.48717614983404456</v>
      </c>
      <c r="G7" s="9">
        <v>0.6096737790422001</v>
      </c>
      <c r="H7" s="9">
        <v>0.57202008620689648</v>
      </c>
      <c r="I7" s="9"/>
      <c r="J7" s="9">
        <v>8.3272469619003768</v>
      </c>
      <c r="K7" s="9">
        <v>7.9913805535472608</v>
      </c>
      <c r="L7" s="10">
        <v>9.2192067302056362</v>
      </c>
    </row>
    <row r="8" spans="1:12" x14ac:dyDescent="0.25">
      <c r="A8" s="8">
        <v>2</v>
      </c>
      <c r="B8" s="9">
        <v>3.4538153742110005</v>
      </c>
      <c r="C8" s="9">
        <v>3.3035298316801924</v>
      </c>
      <c r="D8" s="9">
        <v>5.1949999999999994</v>
      </c>
      <c r="E8" s="9"/>
      <c r="F8" s="9">
        <v>0.48262363679468939</v>
      </c>
      <c r="G8" s="9">
        <v>0.49695388809862495</v>
      </c>
      <c r="H8" s="9">
        <v>0.57768933620689666</v>
      </c>
      <c r="I8" s="9"/>
      <c r="J8" s="9">
        <v>7.1563328251995078</v>
      </c>
      <c r="K8" s="9">
        <v>6.6475580748944205</v>
      </c>
      <c r="L8" s="10">
        <v>8.992722687440148</v>
      </c>
    </row>
    <row r="9" spans="1:12" x14ac:dyDescent="0.25">
      <c r="A9" s="8">
        <v>2.5</v>
      </c>
      <c r="B9" s="9">
        <v>2.5765927753075202</v>
      </c>
      <c r="C9" s="9">
        <v>0.8823390994657847</v>
      </c>
      <c r="D9" s="9">
        <v>2.7152060544390739</v>
      </c>
      <c r="E9" s="9"/>
      <c r="F9" s="9">
        <v>0.36408842105263156</v>
      </c>
      <c r="G9" s="9">
        <v>0.17857210526315792</v>
      </c>
      <c r="H9" s="9">
        <v>0.37282684210526318</v>
      </c>
      <c r="I9" s="9"/>
      <c r="J9" s="9">
        <v>7.0768325118887958</v>
      </c>
      <c r="K9" s="9">
        <v>4.9410802329148797</v>
      </c>
      <c r="L9" s="10">
        <v>7.282753674888216</v>
      </c>
    </row>
    <row r="10" spans="1:12" x14ac:dyDescent="0.25">
      <c r="A10" s="8">
        <v>5</v>
      </c>
      <c r="B10" s="9">
        <v>2.4006815747622605</v>
      </c>
      <c r="C10" s="9">
        <v>0.85372042737216991</v>
      </c>
      <c r="D10" s="9">
        <v>2.3247201729839735</v>
      </c>
      <c r="E10" s="9"/>
      <c r="F10" s="9">
        <v>0.34559368421052633</v>
      </c>
      <c r="G10" s="9">
        <v>0.1854063157894737</v>
      </c>
      <c r="H10" s="9">
        <v>0.36050578947368422</v>
      </c>
      <c r="I10" s="9"/>
      <c r="J10" s="9">
        <v>6.9465435407084293</v>
      </c>
      <c r="K10" s="9">
        <v>4.6045919403390636</v>
      </c>
      <c r="L10" s="10">
        <v>6.4484960876160091</v>
      </c>
    </row>
    <row r="11" spans="1:12" x14ac:dyDescent="0.25">
      <c r="A11" s="8">
        <v>7.5</v>
      </c>
      <c r="B11" s="9">
        <v>2.1137710557917626</v>
      </c>
      <c r="C11" s="9">
        <v>0.7723162045281099</v>
      </c>
      <c r="D11" s="9">
        <v>2.0417133045026707</v>
      </c>
      <c r="E11" s="9"/>
      <c r="F11" s="9">
        <v>0.37540421052631578</v>
      </c>
      <c r="G11" s="9">
        <v>0.20596578947368419</v>
      </c>
      <c r="H11" s="9">
        <v>0.33457105263157894</v>
      </c>
      <c r="I11" s="9"/>
      <c r="J11" s="9">
        <v>5.6306535636035111</v>
      </c>
      <c r="K11" s="9">
        <v>3.7497305086522008</v>
      </c>
      <c r="L11" s="10">
        <v>6.1024804400844355</v>
      </c>
    </row>
    <row r="12" spans="1:12" x14ac:dyDescent="0.25">
      <c r="A12" s="8">
        <v>10</v>
      </c>
      <c r="B12" s="9">
        <v>1.7087209113628252</v>
      </c>
      <c r="C12" s="9">
        <v>0.67564868990078852</v>
      </c>
      <c r="D12" s="9">
        <v>1.7994085474433987</v>
      </c>
      <c r="E12" s="9"/>
      <c r="F12" s="9">
        <v>0.31281000000000003</v>
      </c>
      <c r="G12" s="9">
        <v>0.17926947368421053</v>
      </c>
      <c r="H12" s="9">
        <v>0.31216052631578944</v>
      </c>
      <c r="I12" s="9"/>
      <c r="J12" s="9">
        <v>5.4624881281379274</v>
      </c>
      <c r="K12" s="9">
        <v>3.768899835623813</v>
      </c>
      <c r="L12" s="10">
        <v>5.7643692771810349</v>
      </c>
    </row>
    <row r="13" spans="1:12" x14ac:dyDescent="0.25">
      <c r="A13" s="17">
        <v>12.5</v>
      </c>
      <c r="B13" s="9">
        <v>1.602914543507189</v>
      </c>
      <c r="C13" s="9">
        <v>0.64194225387942006</v>
      </c>
      <c r="D13" s="9">
        <v>1.6340562197914017</v>
      </c>
      <c r="E13" s="9"/>
      <c r="F13" s="9">
        <v>0.3281921052631579</v>
      </c>
      <c r="G13" s="9">
        <v>0.17005842105263158</v>
      </c>
      <c r="H13" s="9">
        <v>0.32523631578947365</v>
      </c>
      <c r="I13" s="9"/>
      <c r="J13" s="9">
        <v>4.8840740462720955</v>
      </c>
      <c r="K13" s="9">
        <v>3.7748336713107822</v>
      </c>
      <c r="L13" s="10">
        <v>5.0242120589298853</v>
      </c>
    </row>
    <row r="14" spans="1:12" x14ac:dyDescent="0.25">
      <c r="A14" s="8">
        <v>15</v>
      </c>
      <c r="B14" s="9">
        <v>1.3019142620979864</v>
      </c>
      <c r="C14" s="9">
        <v>1.7649815900210402</v>
      </c>
      <c r="D14" s="9">
        <v>1.9857142857142858</v>
      </c>
      <c r="E14" s="9"/>
      <c r="F14" s="9">
        <v>0.50334198672356567</v>
      </c>
      <c r="G14" s="9">
        <v>0.5845825035561879</v>
      </c>
      <c r="H14" s="9">
        <v>0.51259458620689657</v>
      </c>
      <c r="I14" s="9"/>
      <c r="J14" s="9">
        <v>2.5865401584569079</v>
      </c>
      <c r="K14" s="9">
        <v>3.0192172692205741</v>
      </c>
      <c r="L14" s="10">
        <v>3.8738495082599247</v>
      </c>
    </row>
    <row r="15" spans="1:12" x14ac:dyDescent="0.25">
      <c r="A15" s="8">
        <v>20</v>
      </c>
      <c r="B15" s="9">
        <v>1.0173110159302676</v>
      </c>
      <c r="C15" s="9">
        <v>1.4155677036369101</v>
      </c>
      <c r="D15" s="9">
        <v>1.5035714285714286</v>
      </c>
      <c r="E15" s="9"/>
      <c r="F15" s="9">
        <v>0.4544989331436699</v>
      </c>
      <c r="G15" s="9">
        <v>0.57412553342816508</v>
      </c>
      <c r="H15" s="9">
        <v>0.49697058620689655</v>
      </c>
      <c r="I15" s="9"/>
      <c r="J15" s="9">
        <v>2.2383133198877925</v>
      </c>
      <c r="K15" s="9">
        <v>2.4656065985855107</v>
      </c>
      <c r="L15" s="10">
        <v>3.025473680539855</v>
      </c>
    </row>
    <row r="16" spans="1:12" x14ac:dyDescent="0.25">
      <c r="A16" s="8">
        <v>25</v>
      </c>
      <c r="B16" s="9">
        <v>1.06239667868951</v>
      </c>
      <c r="C16" s="9">
        <v>0.97786106101593018</v>
      </c>
      <c r="D16" s="9">
        <v>0.91428571428571426</v>
      </c>
      <c r="E16" s="9"/>
      <c r="F16" s="9">
        <v>0.453064604077762</v>
      </c>
      <c r="G16" s="9">
        <v>0.52390504978662866</v>
      </c>
      <c r="H16" s="9">
        <v>0.44166708620689654</v>
      </c>
      <c r="I16" s="9"/>
      <c r="J16" s="9">
        <v>2.3449121143596665</v>
      </c>
      <c r="K16" s="9">
        <v>1.8664852751737833</v>
      </c>
      <c r="L16" s="10">
        <v>2.0700788961607661</v>
      </c>
    </row>
    <row r="17" spans="1:12" x14ac:dyDescent="0.25">
      <c r="A17" s="12">
        <v>30</v>
      </c>
      <c r="B17" s="13">
        <v>0.11184062218214608</v>
      </c>
      <c r="C17" s="13">
        <v>0.18322625488428015</v>
      </c>
      <c r="D17" s="13">
        <v>0.61428571428571432</v>
      </c>
      <c r="E17" s="13"/>
      <c r="F17" s="13">
        <v>0.29279611190137506</v>
      </c>
      <c r="G17" s="13">
        <v>0.40430156472261736</v>
      </c>
      <c r="H17" s="13">
        <v>0.46202883620689655</v>
      </c>
      <c r="I17" s="13"/>
      <c r="J17" s="13">
        <v>0.38197441030165824</v>
      </c>
      <c r="K17" s="13">
        <v>0.4531920498749189</v>
      </c>
      <c r="L17" s="18">
        <v>1.3295397735968089</v>
      </c>
    </row>
  </sheetData>
  <mergeCells count="4">
    <mergeCell ref="A2:A3"/>
    <mergeCell ref="B2:D2"/>
    <mergeCell ref="F2:H2"/>
    <mergeCell ref="J2:L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D9C1E-3CD4-446B-9E5B-A74C703C61CB}">
  <dimension ref="A1:L14"/>
  <sheetViews>
    <sheetView workbookViewId="0">
      <selection activeCell="A2" sqref="A2:L3"/>
    </sheetView>
  </sheetViews>
  <sheetFormatPr defaultRowHeight="15" x14ac:dyDescent="0.25"/>
  <sheetData>
    <row r="1" spans="1:12" x14ac:dyDescent="0.25">
      <c r="A1" s="16" t="s">
        <v>9</v>
      </c>
    </row>
    <row r="2" spans="1:12" x14ac:dyDescent="0.25">
      <c r="A2" s="1" t="s">
        <v>16</v>
      </c>
      <c r="B2" s="2" t="s">
        <v>1</v>
      </c>
      <c r="C2" s="2"/>
      <c r="D2" s="2"/>
      <c r="E2" s="3"/>
      <c r="F2" s="2" t="s">
        <v>2</v>
      </c>
      <c r="G2" s="2"/>
      <c r="H2" s="2"/>
      <c r="I2" s="3"/>
      <c r="J2" s="2" t="s">
        <v>3</v>
      </c>
      <c r="K2" s="2"/>
      <c r="L2" s="4"/>
    </row>
    <row r="3" spans="1:12" x14ac:dyDescent="0.25">
      <c r="A3" s="5"/>
      <c r="B3" s="6" t="s">
        <v>4</v>
      </c>
      <c r="C3" s="6" t="s">
        <v>5</v>
      </c>
      <c r="D3" s="6" t="s">
        <v>6</v>
      </c>
      <c r="E3" s="6"/>
      <c r="F3" s="6" t="s">
        <v>4</v>
      </c>
      <c r="G3" s="6" t="s">
        <v>5</v>
      </c>
      <c r="H3" s="6" t="s">
        <v>6</v>
      </c>
      <c r="I3" s="6"/>
      <c r="J3" s="6" t="s">
        <v>4</v>
      </c>
      <c r="K3" s="6" t="s">
        <v>5</v>
      </c>
      <c r="L3" s="7" t="s">
        <v>6</v>
      </c>
    </row>
    <row r="4" spans="1:12" x14ac:dyDescent="0.25">
      <c r="A4" s="8">
        <v>0</v>
      </c>
      <c r="B4" s="9">
        <v>2.9951271118520184</v>
      </c>
      <c r="C4" s="9">
        <v>1.7781035359959296</v>
      </c>
      <c r="D4" s="9">
        <v>2.4684495039430172</v>
      </c>
      <c r="E4" s="9"/>
      <c r="F4" s="9">
        <v>0.30674842105263156</v>
      </c>
      <c r="G4" s="9">
        <v>0.20733894736842107</v>
      </c>
      <c r="H4" s="9">
        <v>0.25114052631578948</v>
      </c>
      <c r="I4" s="9"/>
      <c r="J4" s="9">
        <v>9.7641158235599121</v>
      </c>
      <c r="K4" s="9">
        <v>8.5758298600620044</v>
      </c>
      <c r="L4" s="10">
        <v>9.8289572780425569</v>
      </c>
    </row>
    <row r="5" spans="1:12" x14ac:dyDescent="0.25">
      <c r="A5" s="8">
        <v>0.1</v>
      </c>
      <c r="B5" s="9">
        <v>4.082196798917944</v>
      </c>
      <c r="C5" s="9">
        <v>5.1229241809437935</v>
      </c>
      <c r="D5" s="9">
        <v>5.8671428571428565</v>
      </c>
      <c r="E5" s="9"/>
      <c r="F5" s="9">
        <v>0.5206090564248459</v>
      </c>
      <c r="G5" s="9">
        <v>0.60475675675675689</v>
      </c>
      <c r="H5" s="9">
        <v>0.61509033620689646</v>
      </c>
      <c r="I5" s="9"/>
      <c r="J5" s="9">
        <v>7.841194363677463</v>
      </c>
      <c r="K5" s="9">
        <v>8.4710491014891094</v>
      </c>
      <c r="L5" s="10">
        <v>9.538668569114602</v>
      </c>
    </row>
    <row r="6" spans="1:12" x14ac:dyDescent="0.25">
      <c r="A6" s="8">
        <v>0.5</v>
      </c>
      <c r="B6" s="9">
        <v>4.105678914938383</v>
      </c>
      <c r="C6" s="9">
        <v>5.5249380072137075</v>
      </c>
      <c r="D6" s="9">
        <v>5.9771428571428569</v>
      </c>
      <c r="E6" s="9"/>
      <c r="F6" s="9">
        <v>0.49280144618302507</v>
      </c>
      <c r="G6" s="9">
        <v>0.60902181128496924</v>
      </c>
      <c r="H6" s="9">
        <v>0.5759485862068966</v>
      </c>
      <c r="I6" s="9"/>
      <c r="J6" s="9">
        <v>8.3313045177500253</v>
      </c>
      <c r="K6" s="9">
        <v>9.0718228885049186</v>
      </c>
      <c r="L6" s="10">
        <v>10.377910459868206</v>
      </c>
    </row>
    <row r="7" spans="1:12" x14ac:dyDescent="0.25">
      <c r="A7" s="8">
        <v>1</v>
      </c>
      <c r="B7" s="9">
        <v>4.2183930718364895</v>
      </c>
      <c r="C7" s="9">
        <v>4.9857886233844306</v>
      </c>
      <c r="D7" s="9">
        <v>5.899285714285714</v>
      </c>
      <c r="E7" s="9"/>
      <c r="F7" s="9">
        <v>0.50063691322901849</v>
      </c>
      <c r="G7" s="9">
        <v>0.59131377430061638</v>
      </c>
      <c r="H7" s="9">
        <v>0.56652558620689653</v>
      </c>
      <c r="I7" s="9"/>
      <c r="J7" s="9">
        <v>8.4260528146608475</v>
      </c>
      <c r="K7" s="9">
        <v>8.4317139902269886</v>
      </c>
      <c r="L7" s="10">
        <v>10.413096703687591</v>
      </c>
    </row>
    <row r="8" spans="1:12" x14ac:dyDescent="0.25">
      <c r="A8" s="8">
        <v>2</v>
      </c>
      <c r="B8" s="9">
        <v>4.1789431169221523</v>
      </c>
      <c r="C8" s="9">
        <v>5.0759599489029164</v>
      </c>
      <c r="D8" s="9">
        <v>5.4935714285714283</v>
      </c>
      <c r="E8" s="9"/>
      <c r="F8" s="9">
        <v>0.50338466097676626</v>
      </c>
      <c r="G8" s="9">
        <v>0.61041761498340452</v>
      </c>
      <c r="H8" s="9">
        <v>0.58797033620689665</v>
      </c>
      <c r="I8" s="9"/>
      <c r="J8" s="9">
        <v>8.3016894253657671</v>
      </c>
      <c r="K8" s="9">
        <v>8.3155528679180026</v>
      </c>
      <c r="L8" s="10">
        <v>9.3432799076420334</v>
      </c>
    </row>
    <row r="9" spans="1:12" x14ac:dyDescent="0.25">
      <c r="A9" s="8">
        <v>2.5</v>
      </c>
      <c r="B9" s="9">
        <v>2.6200429583560414</v>
      </c>
      <c r="C9" s="9">
        <v>1.5211714576443653</v>
      </c>
      <c r="D9" s="9">
        <v>2.1886224879165606</v>
      </c>
      <c r="E9" s="9"/>
      <c r="F9" s="9">
        <v>0.35363894736842105</v>
      </c>
      <c r="G9" s="9">
        <v>0.22306684210526317</v>
      </c>
      <c r="H9" s="9">
        <v>0.29317210526315785</v>
      </c>
      <c r="I9" s="9"/>
      <c r="J9" s="9">
        <v>7.4088077058618795</v>
      </c>
      <c r="K9" s="9">
        <v>6.8193526356845933</v>
      </c>
      <c r="L9" s="10">
        <v>7.4653162719966284</v>
      </c>
    </row>
    <row r="10" spans="1:12" x14ac:dyDescent="0.25">
      <c r="A10" s="8">
        <v>5</v>
      </c>
      <c r="B10" s="9">
        <v>2.404610008655788</v>
      </c>
      <c r="C10" s="9">
        <v>1.2661472907657085</v>
      </c>
      <c r="D10" s="9">
        <v>1.7555265835665224</v>
      </c>
      <c r="E10" s="9"/>
      <c r="F10" s="9">
        <v>0.39515210526315792</v>
      </c>
      <c r="G10" s="9">
        <v>0.2041242105263158</v>
      </c>
      <c r="H10" s="9">
        <v>0.28170473684210529</v>
      </c>
      <c r="I10" s="9"/>
      <c r="J10" s="9">
        <v>6.0852769772146331</v>
      </c>
      <c r="K10" s="9">
        <v>6.2028276190318747</v>
      </c>
      <c r="L10" s="10">
        <v>6.2317964662074177</v>
      </c>
    </row>
    <row r="11" spans="1:12" x14ac:dyDescent="0.25">
      <c r="A11" s="8">
        <v>7.5</v>
      </c>
      <c r="B11" s="9">
        <v>2.0468374314750104</v>
      </c>
      <c r="C11" s="9">
        <v>1.0384698549987281</v>
      </c>
      <c r="D11" s="9">
        <v>1.5551958789112184</v>
      </c>
      <c r="E11" s="9"/>
      <c r="F11" s="9">
        <v>0.35138473684210525</v>
      </c>
      <c r="G11" s="9">
        <v>0.18412947368421054</v>
      </c>
      <c r="H11" s="9">
        <v>0.2465015789473684</v>
      </c>
      <c r="I11" s="9"/>
      <c r="J11" s="9">
        <v>5.8250607293587624</v>
      </c>
      <c r="K11" s="9">
        <v>5.6398893355864672</v>
      </c>
      <c r="L11" s="10">
        <v>6.3090706580961688</v>
      </c>
    </row>
    <row r="12" spans="1:12" x14ac:dyDescent="0.25">
      <c r="A12" s="8">
        <v>10</v>
      </c>
      <c r="B12" s="9">
        <v>1.6531593626775236</v>
      </c>
      <c r="C12" s="9">
        <v>0.81715212414143978</v>
      </c>
      <c r="D12" s="9">
        <v>1.2232192826252861</v>
      </c>
      <c r="E12" s="9"/>
      <c r="F12" s="9">
        <v>0.38689526315789469</v>
      </c>
      <c r="G12" s="9">
        <v>0.20486473684210527</v>
      </c>
      <c r="H12" s="9">
        <v>0.20670631578947368</v>
      </c>
      <c r="I12" s="9"/>
      <c r="J12" s="9">
        <v>4.27288602394405</v>
      </c>
      <c r="K12" s="9">
        <v>3.9887397740453534</v>
      </c>
      <c r="L12" s="10">
        <v>5.9176676723855453</v>
      </c>
    </row>
    <row r="13" spans="1:12" x14ac:dyDescent="0.25">
      <c r="A13" s="17">
        <v>12.5</v>
      </c>
      <c r="B13" s="9">
        <v>1.3896387009906068</v>
      </c>
      <c r="C13" s="9">
        <v>0.74274357669804125</v>
      </c>
      <c r="D13" s="9">
        <v>0.8301895192063089</v>
      </c>
      <c r="E13" s="9"/>
      <c r="F13" s="9">
        <v>0.36125105263157897</v>
      </c>
      <c r="G13" s="9">
        <v>0.17824000000000001</v>
      </c>
      <c r="H13" s="9">
        <v>0.2461184210526316</v>
      </c>
      <c r="I13" s="9"/>
      <c r="J13" s="9">
        <v>3.8467395205290282</v>
      </c>
      <c r="K13" s="9">
        <v>4.1670981637008593</v>
      </c>
      <c r="L13" s="10">
        <v>3.373130364056641</v>
      </c>
    </row>
    <row r="14" spans="1:12" x14ac:dyDescent="0.25">
      <c r="A14" s="19">
        <v>15</v>
      </c>
      <c r="B14" s="13">
        <v>1.1415061071394224</v>
      </c>
      <c r="C14" s="13">
        <v>0.62063724243195117</v>
      </c>
      <c r="D14" s="13">
        <v>0.85244848639023141</v>
      </c>
      <c r="E14" s="13"/>
      <c r="F14" s="13">
        <v>0.34293789473684211</v>
      </c>
      <c r="G14" s="13">
        <v>0.16751789473684212</v>
      </c>
      <c r="H14" s="13">
        <v>0.26545274470000002</v>
      </c>
      <c r="I14" s="13"/>
      <c r="J14" s="13">
        <v>3.3286088375137779</v>
      </c>
      <c r="K14" s="13">
        <v>3.7049011594070302</v>
      </c>
      <c r="L14" s="18">
        <v>3.2113003290044011</v>
      </c>
    </row>
  </sheetData>
  <mergeCells count="4">
    <mergeCell ref="A2:A3"/>
    <mergeCell ref="B2:D2"/>
    <mergeCell ref="F2:H2"/>
    <mergeCell ref="J2:L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8F37C-8989-4D60-83CD-4B44B597BB9E}">
  <dimension ref="A1:X19"/>
  <sheetViews>
    <sheetView workbookViewId="0">
      <selection activeCell="I22" sqref="I22"/>
    </sheetView>
  </sheetViews>
  <sheetFormatPr defaultRowHeight="15" x14ac:dyDescent="0.25"/>
  <cols>
    <col min="22" max="22" width="10.5703125" bestFit="1" customWidth="1"/>
    <col min="23" max="23" width="11.5703125" bestFit="1" customWidth="1"/>
    <col min="24" max="24" width="10.5703125" bestFit="1" customWidth="1"/>
  </cols>
  <sheetData>
    <row r="1" spans="1:24" x14ac:dyDescent="0.25">
      <c r="A1" s="16" t="s">
        <v>10</v>
      </c>
    </row>
    <row r="2" spans="1:24" x14ac:dyDescent="0.25">
      <c r="A2" s="1" t="s">
        <v>22</v>
      </c>
      <c r="B2" s="2" t="s">
        <v>1</v>
      </c>
      <c r="C2" s="2"/>
      <c r="D2" s="2"/>
      <c r="E2" s="3"/>
      <c r="F2" s="2" t="s">
        <v>2</v>
      </c>
      <c r="G2" s="2"/>
      <c r="H2" s="2"/>
      <c r="I2" s="3"/>
      <c r="J2" s="2" t="s">
        <v>3</v>
      </c>
      <c r="K2" s="2"/>
      <c r="L2" s="4"/>
    </row>
    <row r="3" spans="1:24" x14ac:dyDescent="0.25">
      <c r="A3" s="5"/>
      <c r="B3" s="23" t="s">
        <v>4</v>
      </c>
      <c r="C3" s="23" t="s">
        <v>5</v>
      </c>
      <c r="D3" s="23" t="s">
        <v>6</v>
      </c>
      <c r="E3" s="23"/>
      <c r="F3" s="23" t="s">
        <v>4</v>
      </c>
      <c r="G3" s="23" t="s">
        <v>5</v>
      </c>
      <c r="H3" s="23" t="s">
        <v>6</v>
      </c>
      <c r="I3" s="23"/>
      <c r="J3" s="23" t="s">
        <v>4</v>
      </c>
      <c r="K3" s="23" t="s">
        <v>5</v>
      </c>
      <c r="L3" s="7" t="s">
        <v>6</v>
      </c>
    </row>
    <row r="4" spans="1:24" x14ac:dyDescent="0.25">
      <c r="A4" s="8">
        <v>0</v>
      </c>
      <c r="B4" s="24">
        <v>3.73645</v>
      </c>
      <c r="C4" s="24">
        <v>3.9658899999999999</v>
      </c>
      <c r="D4" s="24">
        <v>3.6678899999999999</v>
      </c>
      <c r="E4" s="24"/>
      <c r="F4" s="24">
        <v>0.41236699999999998</v>
      </c>
      <c r="G4" s="24">
        <v>0.418794</v>
      </c>
      <c r="H4" s="24">
        <v>0.40967480000000001</v>
      </c>
      <c r="I4" s="24"/>
      <c r="J4" s="24">
        <f>B4/F4</f>
        <v>9.0609820863454154</v>
      </c>
      <c r="K4" s="24">
        <f t="shared" ref="K4:K13" si="0">C4/G4</f>
        <v>9.4697870552109151</v>
      </c>
      <c r="L4" s="10">
        <f t="shared" ref="L4:L13" si="1">D4/H4</f>
        <v>8.9531745667539226</v>
      </c>
    </row>
    <row r="5" spans="1:24" x14ac:dyDescent="0.25">
      <c r="A5" s="8">
        <v>1E-3</v>
      </c>
      <c r="B5" s="24">
        <v>4.4111636828519254</v>
      </c>
      <c r="C5" s="24">
        <v>4.4582269879162926</v>
      </c>
      <c r="D5" s="24">
        <v>3.5597860996973028</v>
      </c>
      <c r="E5" s="24"/>
      <c r="F5" s="24">
        <v>0.43242560000000002</v>
      </c>
      <c r="G5" s="24">
        <v>0.42796099999999998</v>
      </c>
      <c r="H5" s="24">
        <v>0.39524599999999999</v>
      </c>
      <c r="I5" s="24"/>
      <c r="J5" s="24">
        <f t="shared" ref="J5:J13" si="2">B5/F5</f>
        <v>10.200977192034712</v>
      </c>
      <c r="K5" s="24">
        <f t="shared" si="0"/>
        <v>10.417367442164807</v>
      </c>
      <c r="L5" s="10">
        <f t="shared" si="1"/>
        <v>9.0065075919738664</v>
      </c>
    </row>
    <row r="6" spans="1:24" x14ac:dyDescent="0.25">
      <c r="A6" s="8">
        <v>0.01</v>
      </c>
      <c r="B6" s="24">
        <v>4.4365704299061699</v>
      </c>
      <c r="C6" s="24">
        <v>3.9736397563190082</v>
      </c>
      <c r="D6" s="24">
        <v>3.4514485679429661</v>
      </c>
      <c r="E6" s="24"/>
      <c r="F6" s="24">
        <v>0.40694599999999997</v>
      </c>
      <c r="G6" s="24">
        <v>0.38796000000000003</v>
      </c>
      <c r="H6" s="24">
        <v>0.37985400000000002</v>
      </c>
      <c r="I6" s="24"/>
      <c r="J6" s="24">
        <f t="shared" si="2"/>
        <v>10.902110918662846</v>
      </c>
      <c r="K6" s="24">
        <f t="shared" si="0"/>
        <v>10.242395495203134</v>
      </c>
      <c r="L6" s="10">
        <f t="shared" si="1"/>
        <v>9.0862504223806138</v>
      </c>
    </row>
    <row r="7" spans="1:24" x14ac:dyDescent="0.25">
      <c r="A7" s="8">
        <v>0.1</v>
      </c>
      <c r="B7" s="24">
        <v>3.9438562023657093</v>
      </c>
      <c r="C7" s="24">
        <v>4.2982563678956627</v>
      </c>
      <c r="D7" s="24">
        <v>4.014584975176243</v>
      </c>
      <c r="E7" s="24"/>
      <c r="F7" s="24">
        <v>0.408943</v>
      </c>
      <c r="G7" s="24">
        <v>0.425678</v>
      </c>
      <c r="H7" s="24">
        <v>0.416798</v>
      </c>
      <c r="I7" s="24"/>
      <c r="J7" s="24">
        <f t="shared" si="2"/>
        <v>9.6440242341003746</v>
      </c>
      <c r="K7" s="24">
        <f t="shared" si="0"/>
        <v>10.097436014770937</v>
      </c>
      <c r="L7" s="10">
        <f t="shared" si="1"/>
        <v>9.6319679441269948</v>
      </c>
    </row>
    <row r="8" spans="1:24" x14ac:dyDescent="0.25">
      <c r="A8" s="8">
        <v>1</v>
      </c>
      <c r="B8" s="24">
        <v>3.9951171948260309</v>
      </c>
      <c r="C8" s="24">
        <v>4.3702616386464559</v>
      </c>
      <c r="D8" s="24">
        <v>4.1600417847156681</v>
      </c>
      <c r="E8" s="24"/>
      <c r="F8" s="24">
        <v>0.41647899999999999</v>
      </c>
      <c r="G8" s="24">
        <v>0.42697800000000002</v>
      </c>
      <c r="H8" s="24">
        <v>0.40367599999999998</v>
      </c>
      <c r="I8" s="24"/>
      <c r="J8" s="24">
        <f t="shared" si="2"/>
        <v>9.5926017754221249</v>
      </c>
      <c r="K8" s="24">
        <f t="shared" si="0"/>
        <v>10.235332121670099</v>
      </c>
      <c r="L8" s="10">
        <f t="shared" si="1"/>
        <v>10.305397855497151</v>
      </c>
    </row>
    <row r="9" spans="1:24" x14ac:dyDescent="0.25">
      <c r="A9" s="8">
        <v>10</v>
      </c>
      <c r="B9" s="24">
        <v>4.3696340013186061</v>
      </c>
      <c r="C9" s="24">
        <v>4.0281142229368099</v>
      </c>
      <c r="D9" s="24">
        <v>3.9759497584080168</v>
      </c>
      <c r="E9" s="24"/>
      <c r="F9" s="24">
        <v>0.40367500000000001</v>
      </c>
      <c r="G9" s="24">
        <v>0.41675499999999999</v>
      </c>
      <c r="H9" s="24">
        <v>0.42176799999999998</v>
      </c>
      <c r="I9" s="24"/>
      <c r="J9" s="24">
        <f t="shared" si="2"/>
        <v>10.82463368134912</v>
      </c>
      <c r="K9" s="24">
        <f t="shared" si="0"/>
        <v>9.6654250649345776</v>
      </c>
      <c r="L9" s="10">
        <f t="shared" si="1"/>
        <v>9.4268644335464451</v>
      </c>
    </row>
    <row r="10" spans="1:24" x14ac:dyDescent="0.25">
      <c r="A10" s="8">
        <v>24.999999500797397</v>
      </c>
      <c r="B10" s="24">
        <v>3.6212298540105077</v>
      </c>
      <c r="C10" s="24">
        <v>3.6817788479618088</v>
      </c>
      <c r="D10" s="24">
        <v>3.6724811062014893</v>
      </c>
      <c r="E10" s="24"/>
      <c r="F10" s="24">
        <v>0.42769800000000002</v>
      </c>
      <c r="G10" s="24">
        <v>0.40257599999999999</v>
      </c>
      <c r="H10" s="24">
        <v>0.416798</v>
      </c>
      <c r="I10" s="24"/>
      <c r="J10" s="24">
        <f t="shared" si="2"/>
        <v>8.4667916474019229</v>
      </c>
      <c r="K10" s="24">
        <f t="shared" si="0"/>
        <v>9.1455497793256644</v>
      </c>
      <c r="L10" s="10">
        <f t="shared" si="1"/>
        <v>8.8111773717759903</v>
      </c>
      <c r="V10" s="22"/>
      <c r="W10" s="22"/>
      <c r="X10" s="22"/>
    </row>
    <row r="11" spans="1:24" x14ac:dyDescent="0.25">
      <c r="A11" s="8">
        <v>49.999999500797408</v>
      </c>
      <c r="B11" s="24">
        <v>3.3453819820893402</v>
      </c>
      <c r="C11" s="24">
        <v>4.0036573597111627</v>
      </c>
      <c r="D11" s="24">
        <v>3.6215307319484022</v>
      </c>
      <c r="E11" s="24"/>
      <c r="F11" s="24">
        <v>0.40257599999999999</v>
      </c>
      <c r="G11" s="24">
        <v>0.43125790000000003</v>
      </c>
      <c r="H11" s="24">
        <v>0.39875500000000003</v>
      </c>
      <c r="I11" s="24"/>
      <c r="J11" s="24">
        <f t="shared" si="2"/>
        <v>8.3099389483956827</v>
      </c>
      <c r="K11" s="24">
        <f t="shared" si="0"/>
        <v>9.2836730868261483</v>
      </c>
      <c r="L11" s="10">
        <f t="shared" si="1"/>
        <v>9.0820948500919165</v>
      </c>
      <c r="Q11" s="21"/>
      <c r="R11" s="21"/>
      <c r="S11" s="21"/>
      <c r="T11" s="21"/>
    </row>
    <row r="12" spans="1:24" x14ac:dyDescent="0.25">
      <c r="A12" s="8">
        <v>100</v>
      </c>
      <c r="B12" s="24">
        <v>3.3915029912661723</v>
      </c>
      <c r="C12" s="24">
        <v>3.5446390934805034</v>
      </c>
      <c r="D12" s="24">
        <v>3.2771358502797501</v>
      </c>
      <c r="E12" s="24"/>
      <c r="F12" s="24">
        <v>0.41254790000000002</v>
      </c>
      <c r="G12" s="24">
        <v>0.4025976</v>
      </c>
      <c r="H12" s="24">
        <v>0.39657399999999998</v>
      </c>
      <c r="I12" s="24"/>
      <c r="J12" s="24">
        <f t="shared" si="2"/>
        <v>8.2208708158887056</v>
      </c>
      <c r="K12" s="24">
        <f t="shared" si="0"/>
        <v>8.8044218184124876</v>
      </c>
      <c r="L12" s="10">
        <f t="shared" si="1"/>
        <v>8.2636175096696967</v>
      </c>
      <c r="Q12" s="21"/>
      <c r="R12" s="21"/>
      <c r="S12" s="21"/>
      <c r="T12" s="21"/>
    </row>
    <row r="13" spans="1:24" x14ac:dyDescent="0.25">
      <c r="A13" s="12">
        <v>124.99999625598045</v>
      </c>
      <c r="B13" s="13">
        <v>3.203701383978264</v>
      </c>
      <c r="C13" s="13">
        <v>3.6696260170156028</v>
      </c>
      <c r="D13" s="13">
        <v>3.687791163829468</v>
      </c>
      <c r="E13" s="13"/>
      <c r="F13" s="13">
        <v>0.41589599999999999</v>
      </c>
      <c r="G13" s="13">
        <v>0.41978100000000002</v>
      </c>
      <c r="H13" s="13">
        <v>0.42546699999999998</v>
      </c>
      <c r="I13" s="13"/>
      <c r="J13" s="13">
        <f t="shared" si="2"/>
        <v>7.7031310327059268</v>
      </c>
      <c r="K13" s="13">
        <f t="shared" si="0"/>
        <v>8.7417630074148249</v>
      </c>
      <c r="L13" s="18">
        <f t="shared" si="1"/>
        <v>8.6676314821818572</v>
      </c>
      <c r="Q13" s="21"/>
      <c r="R13" s="21"/>
      <c r="S13" s="21"/>
      <c r="T13" s="21"/>
    </row>
    <row r="14" spans="1:24" x14ac:dyDescent="0.25">
      <c r="Q14" s="21"/>
      <c r="R14" s="21"/>
      <c r="S14" s="21"/>
      <c r="T14" s="21"/>
    </row>
    <row r="15" spans="1:24" x14ac:dyDescent="0.25">
      <c r="Q15" s="21"/>
      <c r="R15" s="21"/>
      <c r="S15" s="21"/>
      <c r="T15" s="21"/>
    </row>
    <row r="16" spans="1:24" x14ac:dyDescent="0.25">
      <c r="Q16" s="21"/>
      <c r="R16" s="21"/>
      <c r="S16" s="21"/>
      <c r="T16" s="21"/>
    </row>
    <row r="17" spans="17:20" x14ac:dyDescent="0.25">
      <c r="Q17" s="21"/>
      <c r="R17" s="21"/>
      <c r="S17" s="21"/>
      <c r="T17" s="21"/>
    </row>
    <row r="18" spans="17:20" x14ac:dyDescent="0.25">
      <c r="Q18" s="21"/>
      <c r="R18" s="21"/>
      <c r="S18" s="21"/>
      <c r="T18" s="21"/>
    </row>
    <row r="19" spans="17:20" x14ac:dyDescent="0.25">
      <c r="Q19" s="21"/>
      <c r="R19" s="21"/>
      <c r="S19" s="21"/>
      <c r="T19" s="21"/>
    </row>
  </sheetData>
  <mergeCells count="4">
    <mergeCell ref="A2:A3"/>
    <mergeCell ref="B2:D2"/>
    <mergeCell ref="F2:H2"/>
    <mergeCell ref="J2:L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2A0FC-2964-40AA-BDC3-AD448E6A0EDE}">
  <dimension ref="A1:L9"/>
  <sheetViews>
    <sheetView workbookViewId="0">
      <selection activeCell="A11" sqref="A11"/>
    </sheetView>
  </sheetViews>
  <sheetFormatPr defaultRowHeight="15" x14ac:dyDescent="0.25"/>
  <sheetData>
    <row r="1" spans="1:12" x14ac:dyDescent="0.25">
      <c r="A1" s="16" t="s">
        <v>11</v>
      </c>
    </row>
    <row r="2" spans="1:12" x14ac:dyDescent="0.25">
      <c r="A2" s="1" t="s">
        <v>17</v>
      </c>
      <c r="B2" s="2" t="s">
        <v>1</v>
      </c>
      <c r="C2" s="2"/>
      <c r="D2" s="2"/>
      <c r="E2" s="3"/>
      <c r="F2" s="2" t="s">
        <v>2</v>
      </c>
      <c r="G2" s="2"/>
      <c r="H2" s="2"/>
      <c r="I2" s="3"/>
      <c r="J2" s="2" t="s">
        <v>3</v>
      </c>
      <c r="K2" s="2"/>
      <c r="L2" s="4"/>
    </row>
    <row r="3" spans="1:12" x14ac:dyDescent="0.25">
      <c r="A3" s="5"/>
      <c r="B3" s="6" t="s">
        <v>4</v>
      </c>
      <c r="C3" s="6" t="s">
        <v>5</v>
      </c>
      <c r="D3" s="6" t="s">
        <v>6</v>
      </c>
      <c r="E3" s="6"/>
      <c r="F3" s="6" t="s">
        <v>4</v>
      </c>
      <c r="G3" s="6" t="s">
        <v>5</v>
      </c>
      <c r="H3" s="6" t="s">
        <v>6</v>
      </c>
      <c r="I3" s="6"/>
      <c r="J3" s="6" t="s">
        <v>4</v>
      </c>
      <c r="K3" s="6" t="s">
        <v>5</v>
      </c>
      <c r="L3" s="7" t="s">
        <v>6</v>
      </c>
    </row>
    <row r="4" spans="1:12" x14ac:dyDescent="0.25">
      <c r="A4" s="8" t="s">
        <v>18</v>
      </c>
      <c r="B4" s="9">
        <v>5.5952851271000439</v>
      </c>
      <c r="C4" s="9">
        <v>5.5798686100000001</v>
      </c>
      <c r="D4" s="9">
        <v>5.5891643000000002</v>
      </c>
      <c r="E4" s="9"/>
      <c r="F4" s="9">
        <v>0.52312513056193866</v>
      </c>
      <c r="G4" s="9">
        <v>0.514564884</v>
      </c>
      <c r="H4" s="9">
        <v>0.52024643452999997</v>
      </c>
      <c r="I4" s="9"/>
      <c r="J4" s="9">
        <v>10.695882878135894</v>
      </c>
      <c r="K4" s="9">
        <v>10.843858147926007</v>
      </c>
      <c r="L4" s="10">
        <v>10.743301499123877</v>
      </c>
    </row>
    <row r="5" spans="1:12" x14ac:dyDescent="0.25">
      <c r="A5" s="11">
        <v>0.27895714660313881</v>
      </c>
      <c r="B5" s="9">
        <v>5.6571391516022196</v>
      </c>
      <c r="C5" s="9">
        <v>5.8008001117363026</v>
      </c>
      <c r="D5" s="9">
        <v>5.7818448461630556</v>
      </c>
      <c r="E5" s="9"/>
      <c r="F5" s="9">
        <v>0.5261823689158136</v>
      </c>
      <c r="G5" s="9">
        <v>0.53698663045748907</v>
      </c>
      <c r="H5" s="9">
        <v>0.52225976603300595</v>
      </c>
      <c r="I5" s="9"/>
      <c r="J5" s="9">
        <v>10.751289829909394</v>
      </c>
      <c r="K5" s="9">
        <v>10.802503791936635</v>
      </c>
      <c r="L5" s="10">
        <v>11.070821882529723</v>
      </c>
    </row>
    <row r="6" spans="1:12" x14ac:dyDescent="0.25">
      <c r="A6" s="11">
        <v>1.3947857330156941</v>
      </c>
      <c r="B6" s="9">
        <v>5.4366594836186604</v>
      </c>
      <c r="C6" s="9">
        <v>5.4516375799999999</v>
      </c>
      <c r="D6" s="9">
        <v>5.5064946725727291</v>
      </c>
      <c r="E6" s="9"/>
      <c r="F6" s="9">
        <v>0.54808857321913518</v>
      </c>
      <c r="G6" s="9">
        <v>0.5475465464</v>
      </c>
      <c r="H6" s="9">
        <v>0.55026321286818469</v>
      </c>
      <c r="I6" s="9"/>
      <c r="J6" s="9">
        <v>9.9193082090492535</v>
      </c>
      <c r="K6" s="9">
        <v>9.9564824503840565</v>
      </c>
      <c r="L6" s="10">
        <v>10.007019447785268</v>
      </c>
    </row>
    <row r="7" spans="1:12" x14ac:dyDescent="0.25">
      <c r="A7" s="11">
        <v>2.7895714660313882</v>
      </c>
      <c r="B7" s="9">
        <v>5.8486870984476633</v>
      </c>
      <c r="C7" s="9">
        <v>5.0705235643880444</v>
      </c>
      <c r="D7" s="9">
        <v>5.1333752344467065</v>
      </c>
      <c r="E7" s="9"/>
      <c r="F7" s="9">
        <v>0.59019218717359523</v>
      </c>
      <c r="G7" s="9">
        <v>0.55480729057865041</v>
      </c>
      <c r="H7" s="9">
        <v>0.54066952162105708</v>
      </c>
      <c r="I7" s="9"/>
      <c r="J7" s="9">
        <v>9.9098009522233284</v>
      </c>
      <c r="K7" s="9">
        <v>9.1392518636509124</v>
      </c>
      <c r="L7" s="10">
        <v>9.4944786587111754</v>
      </c>
    </row>
    <row r="8" spans="1:12" x14ac:dyDescent="0.25">
      <c r="A8" s="11">
        <v>8.3687143980941645</v>
      </c>
      <c r="B8" s="9">
        <v>3.5151941418252926</v>
      </c>
      <c r="C8" s="9">
        <v>3.542130571850433</v>
      </c>
      <c r="D8" s="9">
        <v>3.4902530029131253</v>
      </c>
      <c r="E8" s="9"/>
      <c r="F8" s="9">
        <v>0.54412523501148935</v>
      </c>
      <c r="G8" s="9">
        <v>0.55387351159390008</v>
      </c>
      <c r="H8" s="9">
        <v>0.56394297054522657</v>
      </c>
      <c r="I8" s="9"/>
      <c r="J8" s="9">
        <v>6.4602667100177191</v>
      </c>
      <c r="K8" s="9">
        <v>6.3951976357510345</v>
      </c>
      <c r="L8" s="10">
        <v>6.1890176581839622</v>
      </c>
    </row>
    <row r="9" spans="1:12" x14ac:dyDescent="0.25">
      <c r="A9" s="20">
        <v>13.947857330156941</v>
      </c>
      <c r="B9" s="13">
        <v>2.689143621054312</v>
      </c>
      <c r="C9" s="13">
        <v>2.8168422522846086</v>
      </c>
      <c r="D9" s="13">
        <v>2.832804581188396</v>
      </c>
      <c r="E9" s="13"/>
      <c r="F9" s="13">
        <v>0.55337267599749318</v>
      </c>
      <c r="G9" s="13">
        <v>0.5344558178399833</v>
      </c>
      <c r="H9" s="13">
        <v>0.54418007102569455</v>
      </c>
      <c r="I9" s="13"/>
      <c r="J9" s="13">
        <v>4.8595525903170795</v>
      </c>
      <c r="K9" s="13">
        <v>5.2704866487728541</v>
      </c>
      <c r="L9" s="18">
        <v>5.2056382289946805</v>
      </c>
    </row>
  </sheetData>
  <mergeCells count="4">
    <mergeCell ref="A2:A3"/>
    <mergeCell ref="B2:D2"/>
    <mergeCell ref="F2:H2"/>
    <mergeCell ref="J2:L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F403C-2445-4405-AE2C-044A5AA4B294}">
  <dimension ref="A1:L9"/>
  <sheetViews>
    <sheetView workbookViewId="0">
      <selection activeCell="H21" sqref="H21"/>
    </sheetView>
  </sheetViews>
  <sheetFormatPr defaultRowHeight="15" x14ac:dyDescent="0.25"/>
  <sheetData>
    <row r="1" spans="1:12" x14ac:dyDescent="0.25">
      <c r="A1" s="16" t="s">
        <v>12</v>
      </c>
    </row>
    <row r="2" spans="1:12" x14ac:dyDescent="0.25">
      <c r="A2" s="5" t="s">
        <v>19</v>
      </c>
      <c r="B2" s="2" t="s">
        <v>1</v>
      </c>
      <c r="C2" s="2"/>
      <c r="D2" s="2"/>
      <c r="E2" s="3"/>
      <c r="F2" s="2" t="s">
        <v>2</v>
      </c>
      <c r="G2" s="2"/>
      <c r="H2" s="2"/>
      <c r="I2" s="3"/>
      <c r="J2" s="2" t="s">
        <v>3</v>
      </c>
      <c r="K2" s="2"/>
      <c r="L2" s="4"/>
    </row>
    <row r="3" spans="1:12" x14ac:dyDescent="0.25">
      <c r="A3" s="5"/>
      <c r="B3" s="6" t="s">
        <v>4</v>
      </c>
      <c r="C3" s="6" t="s">
        <v>5</v>
      </c>
      <c r="D3" s="6" t="s">
        <v>6</v>
      </c>
      <c r="E3" s="6"/>
      <c r="F3" s="6" t="s">
        <v>4</v>
      </c>
      <c r="G3" s="6" t="s">
        <v>5</v>
      </c>
      <c r="H3" s="6" t="s">
        <v>6</v>
      </c>
      <c r="I3" s="6"/>
      <c r="J3" s="6" t="s">
        <v>4</v>
      </c>
      <c r="K3" s="6" t="s">
        <v>5</v>
      </c>
      <c r="L3" s="7" t="s">
        <v>6</v>
      </c>
    </row>
    <row r="4" spans="1:12" x14ac:dyDescent="0.25">
      <c r="A4" s="8" t="s">
        <v>18</v>
      </c>
      <c r="B4" s="9">
        <v>5.0435871343629035</v>
      </c>
      <c r="C4" s="9">
        <v>5.3199349535097173</v>
      </c>
      <c r="D4" s="9">
        <v>5.0879461360000002</v>
      </c>
      <c r="E4" s="9"/>
      <c r="F4" s="9">
        <v>0.34519948368927478</v>
      </c>
      <c r="G4" s="9">
        <v>0.3692425486974889</v>
      </c>
      <c r="H4" s="9">
        <v>0.35894487646099998</v>
      </c>
      <c r="I4" s="9"/>
      <c r="J4" s="9">
        <v>14.610645069512326</v>
      </c>
      <c r="K4" s="9">
        <v>14.407697520981543</v>
      </c>
      <c r="L4" s="10">
        <v>14.17473</v>
      </c>
    </row>
    <row r="5" spans="1:12" x14ac:dyDescent="0.25">
      <c r="A5" s="11">
        <v>0.31799636848147195</v>
      </c>
      <c r="B5" s="9">
        <v>5.5015064447902944</v>
      </c>
      <c r="C5" s="9">
        <v>5.3139490801707971</v>
      </c>
      <c r="D5" s="9">
        <v>5.6561415060457314</v>
      </c>
      <c r="E5" s="9"/>
      <c r="F5" s="9">
        <v>0.4105937573339592</v>
      </c>
      <c r="G5" s="9">
        <v>0.37652663693968552</v>
      </c>
      <c r="H5" s="9">
        <v>0.41015900023468671</v>
      </c>
      <c r="I5" s="9"/>
      <c r="J5" s="9">
        <v>13.398904261263786</v>
      </c>
      <c r="K5" s="9">
        <v>14.113076098310728</v>
      </c>
      <c r="L5" s="10">
        <v>13.790119204526473</v>
      </c>
    </row>
    <row r="6" spans="1:12" x14ac:dyDescent="0.25">
      <c r="A6" s="11">
        <v>1.5899818424073597</v>
      </c>
      <c r="B6" s="9">
        <v>5.3069655612753897</v>
      </c>
      <c r="C6" s="9">
        <v>5.1782692844886062</v>
      </c>
      <c r="D6" s="9">
        <v>5.2959914601540365</v>
      </c>
      <c r="E6" s="9"/>
      <c r="F6" s="9">
        <v>0.40867284674958931</v>
      </c>
      <c r="G6" s="9">
        <v>0.41431706172260002</v>
      </c>
      <c r="H6" s="9">
        <v>0.41828713916920901</v>
      </c>
      <c r="I6" s="9"/>
      <c r="J6" s="9">
        <v>12.985853118172018</v>
      </c>
      <c r="K6" s="9">
        <v>12.498324985601586</v>
      </c>
      <c r="L6" s="10">
        <v>12.661138639530721</v>
      </c>
    </row>
    <row r="7" spans="1:12" x14ac:dyDescent="0.25">
      <c r="A7" s="11">
        <v>3.1799636848147195</v>
      </c>
      <c r="B7" s="9">
        <v>4.7722275429985235</v>
      </c>
      <c r="C7" s="9">
        <v>4.8410650863961049</v>
      </c>
      <c r="D7" s="9">
        <v>4.8909473642204402</v>
      </c>
      <c r="E7" s="9"/>
      <c r="F7" s="9">
        <v>0.39144860361417505</v>
      </c>
      <c r="G7" s="9">
        <v>0.388636470312133</v>
      </c>
      <c r="H7" s="9">
        <v>0.38663283266838799</v>
      </c>
      <c r="I7" s="9"/>
      <c r="J7" s="9">
        <v>12.191198279767507</v>
      </c>
      <c r="K7" s="9">
        <v>12.456538323611287</v>
      </c>
      <c r="L7" s="10">
        <v>12.650108710284748</v>
      </c>
    </row>
    <row r="8" spans="1:12" x14ac:dyDescent="0.25">
      <c r="A8" s="11">
        <v>6.3599273696294389</v>
      </c>
      <c r="B8" s="9">
        <v>4.0130192745121516</v>
      </c>
      <c r="C8" s="9">
        <v>4.0838521090227058</v>
      </c>
      <c r="D8" s="9">
        <v>4.3422423081527599</v>
      </c>
      <c r="E8" s="9"/>
      <c r="F8" s="9">
        <v>0.3981782445435344</v>
      </c>
      <c r="G8" s="9">
        <v>0.43921145271063128</v>
      </c>
      <c r="H8" s="9">
        <v>0.48098920441210985</v>
      </c>
      <c r="I8" s="9"/>
      <c r="J8" s="9">
        <v>10.078449361573275</v>
      </c>
      <c r="K8" s="9">
        <v>9.2981457651408252</v>
      </c>
      <c r="L8" s="10">
        <v>9.0277334050773046</v>
      </c>
    </row>
    <row r="9" spans="1:12" x14ac:dyDescent="0.25">
      <c r="A9" s="20">
        <v>12.719854739258878</v>
      </c>
      <c r="B9" s="13">
        <v>2.3359770940580229</v>
      </c>
      <c r="C9" s="13">
        <v>2.3090406640328824</v>
      </c>
      <c r="D9" s="13">
        <v>2.4227722574723649</v>
      </c>
      <c r="E9" s="13"/>
      <c r="F9" s="13">
        <v>0.34727470077446615</v>
      </c>
      <c r="G9" s="13">
        <v>0.36093757333959164</v>
      </c>
      <c r="H9" s="13">
        <v>0.37352558084956583</v>
      </c>
      <c r="I9" s="13"/>
      <c r="J9" s="13">
        <v>6.7265973848613241</v>
      </c>
      <c r="K9" s="13">
        <v>6.3973407995969405</v>
      </c>
      <c r="L9" s="18">
        <v>6.4862284718542886</v>
      </c>
    </row>
  </sheetData>
  <mergeCells count="4">
    <mergeCell ref="A2:A3"/>
    <mergeCell ref="B2:D2"/>
    <mergeCell ref="F2:H2"/>
    <mergeCell ref="J2:L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10C20-E3F3-4B35-A5CB-2C01523BD94E}">
  <dimension ref="A1:L9"/>
  <sheetViews>
    <sheetView workbookViewId="0">
      <selection activeCell="H16" sqref="H16"/>
    </sheetView>
  </sheetViews>
  <sheetFormatPr defaultRowHeight="15" x14ac:dyDescent="0.25"/>
  <sheetData>
    <row r="1" spans="1:12" x14ac:dyDescent="0.25">
      <c r="A1" s="16" t="s">
        <v>13</v>
      </c>
    </row>
    <row r="2" spans="1:12" x14ac:dyDescent="0.25">
      <c r="A2" s="1" t="s">
        <v>20</v>
      </c>
      <c r="B2" s="2" t="s">
        <v>1</v>
      </c>
      <c r="C2" s="2"/>
      <c r="D2" s="2"/>
      <c r="E2" s="3"/>
      <c r="F2" s="2" t="s">
        <v>2</v>
      </c>
      <c r="G2" s="2"/>
      <c r="H2" s="2"/>
      <c r="I2" s="3"/>
      <c r="J2" s="2" t="s">
        <v>3</v>
      </c>
      <c r="K2" s="2"/>
      <c r="L2" s="4"/>
    </row>
    <row r="3" spans="1:12" x14ac:dyDescent="0.25">
      <c r="A3" s="5"/>
      <c r="B3" s="6" t="s">
        <v>4</v>
      </c>
      <c r="C3" s="6" t="s">
        <v>5</v>
      </c>
      <c r="D3" s="6" t="s">
        <v>6</v>
      </c>
      <c r="E3" s="6"/>
      <c r="F3" s="6" t="s">
        <v>4</v>
      </c>
      <c r="G3" s="6" t="s">
        <v>5</v>
      </c>
      <c r="H3" s="6" t="s">
        <v>6</v>
      </c>
      <c r="I3" s="6"/>
      <c r="J3" s="6" t="s">
        <v>4</v>
      </c>
      <c r="K3" s="6" t="s">
        <v>5</v>
      </c>
      <c r="L3" s="7" t="s">
        <v>6</v>
      </c>
    </row>
    <row r="4" spans="1:12" x14ac:dyDescent="0.25">
      <c r="A4" s="8" t="s">
        <v>18</v>
      </c>
      <c r="B4" s="9">
        <v>5.5952851271000439</v>
      </c>
      <c r="C4" s="9">
        <v>5.5798686100000001</v>
      </c>
      <c r="D4" s="9">
        <v>5.5891643000000002</v>
      </c>
      <c r="E4" s="9"/>
      <c r="F4" s="9">
        <v>0.52312513056193866</v>
      </c>
      <c r="G4" s="9">
        <v>0.514564884</v>
      </c>
      <c r="H4" s="9">
        <v>0.52024643452999997</v>
      </c>
      <c r="I4" s="9"/>
      <c r="J4" s="9">
        <v>10.695882878135894</v>
      </c>
      <c r="K4" s="9">
        <v>10.843858147926007</v>
      </c>
      <c r="L4" s="10">
        <v>10.743301499123877</v>
      </c>
    </row>
    <row r="5" spans="1:12" x14ac:dyDescent="0.25">
      <c r="A5" s="11">
        <v>0.27895714660313881</v>
      </c>
      <c r="B5" s="9">
        <v>6.7994433137794807</v>
      </c>
      <c r="C5" s="9">
        <v>6.4831896723731992</v>
      </c>
      <c r="D5" s="9">
        <v>6.2297877010255798</v>
      </c>
      <c r="E5" s="9"/>
      <c r="F5" s="9">
        <v>0.63409076665970332</v>
      </c>
      <c r="G5" s="9">
        <v>0.57165656987674951</v>
      </c>
      <c r="H5" s="9">
        <v>0.55815228744516387</v>
      </c>
      <c r="I5" s="9"/>
      <c r="J5" s="9">
        <v>10.723138817488142</v>
      </c>
      <c r="K5" s="9">
        <v>11.341056875758447</v>
      </c>
      <c r="L5" s="10">
        <v>11.161447943788335</v>
      </c>
    </row>
    <row r="6" spans="1:12" x14ac:dyDescent="0.25">
      <c r="A6" s="11">
        <v>1.3947857330156941</v>
      </c>
      <c r="B6" s="9">
        <v>6.4303144578794056</v>
      </c>
      <c r="C6" s="9">
        <v>6.3451679839999997</v>
      </c>
      <c r="D6" s="9">
        <v>6.2447523843728803</v>
      </c>
      <c r="E6" s="9"/>
      <c r="F6" s="9">
        <v>0.57831731773553374</v>
      </c>
      <c r="G6" s="9">
        <v>0.56798340999999997</v>
      </c>
      <c r="H6" s="9">
        <v>0.56894140380196367</v>
      </c>
      <c r="I6" s="9"/>
      <c r="J6" s="9">
        <v>11.119007265869232</v>
      </c>
      <c r="K6" s="9">
        <v>11.171396685688407</v>
      </c>
      <c r="L6" s="10">
        <v>10.976090582689505</v>
      </c>
    </row>
    <row r="7" spans="1:12" x14ac:dyDescent="0.25">
      <c r="A7" s="11">
        <v>2.7895714660313882</v>
      </c>
      <c r="B7" s="9">
        <v>5.9544375274352532</v>
      </c>
      <c r="C7" s="9">
        <v>5.9434634263138992</v>
      </c>
      <c r="D7" s="9">
        <v>6.6108883036034953</v>
      </c>
      <c r="E7" s="9"/>
      <c r="F7" s="9">
        <v>0.57835909755588055</v>
      </c>
      <c r="G7" s="9">
        <v>0.56364946730729049</v>
      </c>
      <c r="H7" s="9">
        <v>0.58223522038855235</v>
      </c>
      <c r="I7" s="9"/>
      <c r="J7" s="9">
        <v>10.295398745517167</v>
      </c>
      <c r="K7" s="9">
        <v>10.544609320234914</v>
      </c>
      <c r="L7" s="10">
        <v>11.354325661013336</v>
      </c>
    </row>
    <row r="8" spans="1:12" x14ac:dyDescent="0.25">
      <c r="A8" s="11">
        <v>8.3687143980941645</v>
      </c>
      <c r="B8" s="9">
        <v>4.9747495909653221</v>
      </c>
      <c r="C8" s="9">
        <v>5.0655353366056106</v>
      </c>
      <c r="D8" s="9">
        <v>4.9996907298774893</v>
      </c>
      <c r="E8" s="9"/>
      <c r="F8" s="9">
        <v>0.5819448506371423</v>
      </c>
      <c r="G8" s="9">
        <v>0.57382546480050123</v>
      </c>
      <c r="H8" s="9">
        <v>0.55692187173595153</v>
      </c>
      <c r="I8" s="9"/>
      <c r="J8" s="9">
        <v>8.5484897503925286</v>
      </c>
      <c r="K8" s="9">
        <v>8.8276586651077213</v>
      </c>
      <c r="L8" s="10">
        <v>8.9773646603126203</v>
      </c>
    </row>
    <row r="9" spans="1:12" x14ac:dyDescent="0.25">
      <c r="A9" s="20">
        <v>13.947857330156941</v>
      </c>
      <c r="B9" s="13">
        <v>3.7276926453569579</v>
      </c>
      <c r="C9" s="13">
        <v>3.8553912765872544</v>
      </c>
      <c r="D9" s="13">
        <v>3.8863182888383419</v>
      </c>
      <c r="E9" s="13"/>
      <c r="F9" s="13">
        <v>0.554853248381032</v>
      </c>
      <c r="G9" s="13">
        <v>0.56451639857948599</v>
      </c>
      <c r="H9" s="13">
        <v>0.57657196574054725</v>
      </c>
      <c r="I9" s="13"/>
      <c r="J9" s="13">
        <v>6.7183397704415269</v>
      </c>
      <c r="K9" s="13">
        <v>6.8295470003860324</v>
      </c>
      <c r="L9" s="18">
        <v>6.7403871845325787</v>
      </c>
    </row>
  </sheetData>
  <mergeCells count="4">
    <mergeCell ref="A2:A3"/>
    <mergeCell ref="B2:D2"/>
    <mergeCell ref="F2:H2"/>
    <mergeCell ref="J2:L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067E7-E2DA-4BD7-B0FB-8AF4A9D97B16}">
  <dimension ref="A1:L9"/>
  <sheetViews>
    <sheetView workbookViewId="0">
      <selection activeCell="K20" sqref="K20"/>
    </sheetView>
  </sheetViews>
  <sheetFormatPr defaultRowHeight="15" x14ac:dyDescent="0.25"/>
  <sheetData>
    <row r="1" spans="1:12" x14ac:dyDescent="0.25">
      <c r="A1" s="16" t="s">
        <v>14</v>
      </c>
    </row>
    <row r="2" spans="1:12" x14ac:dyDescent="0.25">
      <c r="A2" s="1" t="s">
        <v>21</v>
      </c>
      <c r="B2" s="2" t="s">
        <v>1</v>
      </c>
      <c r="C2" s="2"/>
      <c r="D2" s="2"/>
      <c r="E2" s="3"/>
      <c r="F2" s="2" t="s">
        <v>2</v>
      </c>
      <c r="G2" s="2"/>
      <c r="H2" s="2"/>
      <c r="I2" s="3"/>
      <c r="J2" s="2" t="s">
        <v>3</v>
      </c>
      <c r="K2" s="2"/>
      <c r="L2" s="4"/>
    </row>
    <row r="3" spans="1:12" x14ac:dyDescent="0.25">
      <c r="A3" s="5"/>
      <c r="B3" s="6" t="s">
        <v>4</v>
      </c>
      <c r="C3" s="6" t="s">
        <v>5</v>
      </c>
      <c r="D3" s="6" t="s">
        <v>6</v>
      </c>
      <c r="E3" s="6"/>
      <c r="F3" s="6" t="s">
        <v>4</v>
      </c>
      <c r="G3" s="6" t="s">
        <v>5</v>
      </c>
      <c r="H3" s="6" t="s">
        <v>6</v>
      </c>
      <c r="I3" s="6"/>
      <c r="J3" s="6" t="s">
        <v>4</v>
      </c>
      <c r="K3" s="6" t="s">
        <v>5</v>
      </c>
      <c r="L3" s="7" t="s">
        <v>6</v>
      </c>
    </row>
    <row r="4" spans="1:12" x14ac:dyDescent="0.25">
      <c r="A4" s="8" t="s">
        <v>18</v>
      </c>
      <c r="B4" s="9">
        <v>5.6142403926732909</v>
      </c>
      <c r="C4" s="9">
        <v>5.7878307195019749</v>
      </c>
      <c r="D4" s="9">
        <v>5.7467846160000002</v>
      </c>
      <c r="E4" s="9"/>
      <c r="F4" s="9">
        <v>0.47651817422185078</v>
      </c>
      <c r="G4" s="9">
        <v>0.49628264048464582</v>
      </c>
      <c r="H4" s="9">
        <v>0.48794916399999999</v>
      </c>
      <c r="I4" s="9"/>
      <c r="J4" s="9">
        <v>11.781796994083777</v>
      </c>
      <c r="K4" s="9">
        <v>11.662367867330312</v>
      </c>
      <c r="L4" s="10">
        <v>11.777424863053973</v>
      </c>
    </row>
    <row r="5" spans="1:12" x14ac:dyDescent="0.25">
      <c r="A5" s="11">
        <v>0.31799636848147195</v>
      </c>
      <c r="B5" s="9">
        <v>5.8716329462468568</v>
      </c>
      <c r="C5" s="9">
        <v>5.9095434773933517</v>
      </c>
      <c r="D5" s="9">
        <v>6.0302585897282404</v>
      </c>
      <c r="E5" s="9"/>
      <c r="F5" s="9">
        <v>0.52664038019636517</v>
      </c>
      <c r="G5" s="9">
        <v>0.49838312095257992</v>
      </c>
      <c r="H5" s="9">
        <v>0.49705661165657</v>
      </c>
      <c r="I5" s="9"/>
      <c r="J5" s="9">
        <v>11.149226620369554</v>
      </c>
      <c r="K5" s="9">
        <v>11.857431018326224</v>
      </c>
      <c r="L5" s="10">
        <v>12.131935172597025</v>
      </c>
    </row>
    <row r="6" spans="1:12" x14ac:dyDescent="0.25">
      <c r="A6" s="11">
        <v>1.5899818424073597</v>
      </c>
      <c r="B6" s="9">
        <v>5.7160002394349325</v>
      </c>
      <c r="C6" s="9">
        <v>5.782842491719542</v>
      </c>
      <c r="D6" s="9">
        <v>5.9743904385649866</v>
      </c>
      <c r="E6" s="9"/>
      <c r="F6" s="9">
        <v>0.50687748067683314</v>
      </c>
      <c r="G6" s="9">
        <v>0.50967307290578645</v>
      </c>
      <c r="H6" s="9">
        <v>0.53558230624608316</v>
      </c>
      <c r="I6" s="9"/>
      <c r="J6" s="9">
        <v>11.276887329463447</v>
      </c>
      <c r="K6" s="9">
        <v>11.34618012827314</v>
      </c>
      <c r="L6" s="10">
        <v>11.154943635908582</v>
      </c>
    </row>
    <row r="7" spans="1:12" x14ac:dyDescent="0.25">
      <c r="A7" s="11">
        <v>3.1799636848147195</v>
      </c>
      <c r="B7" s="9">
        <v>4.2235224869308432</v>
      </c>
      <c r="C7" s="9">
        <v>5.2052057145137471</v>
      </c>
      <c r="D7" s="9">
        <v>5.6501556327068121</v>
      </c>
      <c r="E7" s="9"/>
      <c r="F7" s="9">
        <v>0.4385920200543138</v>
      </c>
      <c r="G7" s="9">
        <v>0.56171088364320032</v>
      </c>
      <c r="H7" s="9">
        <v>0.52995926467516186</v>
      </c>
      <c r="I7" s="9"/>
      <c r="J7" s="9">
        <v>9.6297294383236061</v>
      </c>
      <c r="K7" s="9">
        <v>9.2666990547758417</v>
      </c>
      <c r="L7" s="10">
        <v>10.66149043770387</v>
      </c>
    </row>
    <row r="8" spans="1:12" x14ac:dyDescent="0.25">
      <c r="A8" s="11">
        <v>6.3599273696294389</v>
      </c>
      <c r="B8" s="9">
        <v>4.7153617462787816</v>
      </c>
      <c r="C8" s="9">
        <v>4.8949379464463867</v>
      </c>
      <c r="D8" s="9">
        <v>4.9109002753501736</v>
      </c>
      <c r="E8" s="9"/>
      <c r="F8" s="9">
        <v>0.5113808230624608</v>
      </c>
      <c r="G8" s="9">
        <v>0.54125496135366613</v>
      </c>
      <c r="H8" s="9">
        <v>0.55299091288907454</v>
      </c>
      <c r="I8" s="9"/>
      <c r="J8" s="9">
        <v>9.2208419510929538</v>
      </c>
      <c r="K8" s="9">
        <v>9.0436823603505818</v>
      </c>
      <c r="L8" s="10">
        <v>8.8806165904126892</v>
      </c>
    </row>
    <row r="9" spans="1:12" x14ac:dyDescent="0.25">
      <c r="A9" s="20">
        <v>12.719854739258878</v>
      </c>
      <c r="B9" s="13">
        <v>3.2318628037830721</v>
      </c>
      <c r="C9" s="13">
        <v>3.135091184803863</v>
      </c>
      <c r="D9" s="13">
        <v>3.3435991061095813</v>
      </c>
      <c r="E9" s="13"/>
      <c r="F9" s="13">
        <v>0.42481721328598282</v>
      </c>
      <c r="G9" s="13">
        <v>0.37481199080844002</v>
      </c>
      <c r="H9" s="13">
        <v>0.46548934614581156</v>
      </c>
      <c r="I9" s="13"/>
      <c r="J9" s="13">
        <v>7.6076550165763024</v>
      </c>
      <c r="K9" s="13">
        <v>8.3644367354462634</v>
      </c>
      <c r="L9" s="18">
        <v>7.1829766541256568</v>
      </c>
    </row>
  </sheetData>
  <mergeCells count="4">
    <mergeCell ref="A2:A3"/>
    <mergeCell ref="B2:D2"/>
    <mergeCell ref="F2:H2"/>
    <mergeCell ref="J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</vt:lpstr>
      <vt:lpstr>B</vt:lpstr>
      <vt:lpstr>C</vt:lpstr>
      <vt:lpstr>D</vt:lpstr>
      <vt:lpstr>E</vt:lpstr>
      <vt:lpstr>F</vt:lpstr>
      <vt:lpstr>G</vt:lpstr>
      <vt:lpstr>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Musetti, Bruno</dc:creator>
  <cp:lastModifiedBy>Musetti, Bruno</cp:lastModifiedBy>
  <dcterms:created xsi:type="dcterms:W3CDTF">2024-09-25T16:26:36Z</dcterms:created>
  <dcterms:modified xsi:type="dcterms:W3CDTF">2024-09-25T17:02:39Z</dcterms:modified>
</cp:coreProperties>
</file>